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Лист1!$A$3:$AJ$3</definedName>
  </definedNames>
  <calcPr calcId="145621"/>
</workbook>
</file>

<file path=xl/calcChain.xml><?xml version="1.0" encoding="utf-8"?>
<calcChain xmlns="http://schemas.openxmlformats.org/spreadsheetml/2006/main">
  <c r="V4" i="3" l="1"/>
  <c r="W4" i="3"/>
  <c r="X4" i="3"/>
  <c r="V5" i="3"/>
  <c r="W5" i="3"/>
  <c r="X5" i="3"/>
  <c r="V6" i="3"/>
  <c r="V7" i="3"/>
  <c r="X7" i="3" s="1"/>
  <c r="W7" i="3"/>
  <c r="V8" i="3"/>
  <c r="W8" i="3"/>
  <c r="X8" i="3"/>
  <c r="V9" i="3"/>
  <c r="W9" i="3"/>
  <c r="X9" i="3"/>
  <c r="V10" i="3"/>
  <c r="W10" i="3" s="1"/>
  <c r="V11" i="3"/>
  <c r="X11" i="3" s="1"/>
  <c r="W11" i="3"/>
  <c r="V12" i="3"/>
  <c r="W12" i="3"/>
  <c r="X12" i="3"/>
  <c r="V13" i="3"/>
  <c r="W13" i="3"/>
  <c r="X13" i="3"/>
  <c r="V14" i="3"/>
  <c r="W14" i="3" s="1"/>
  <c r="V15" i="3"/>
  <c r="X15" i="3" s="1"/>
  <c r="W15" i="3"/>
  <c r="V16" i="3"/>
  <c r="W16" i="3"/>
  <c r="X16" i="3"/>
  <c r="V17" i="3"/>
  <c r="W17" i="3"/>
  <c r="X17" i="3"/>
  <c r="V18" i="3"/>
  <c r="W18" i="3" s="1"/>
  <c r="V19" i="3"/>
  <c r="X19" i="3" s="1"/>
  <c r="W19" i="3"/>
  <c r="S20" i="3"/>
  <c r="AH20" i="3"/>
  <c r="X6" i="3" l="1"/>
  <c r="X20" i="3" s="1"/>
  <c r="V20" i="3"/>
  <c r="X18" i="3"/>
  <c r="X14" i="3"/>
  <c r="X10" i="3"/>
  <c r="W6" i="3"/>
  <c r="W20" i="3" s="1"/>
</calcChain>
</file>

<file path=xl/sharedStrings.xml><?xml version="1.0" encoding="utf-8"?>
<sst xmlns="http://schemas.openxmlformats.org/spreadsheetml/2006/main" count="397" uniqueCount="122">
  <si>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</si>
  <si>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</si>
  <si>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</si>
  <si>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</si>
  <si>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</si>
  <si>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</si>
  <si>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</si>
  <si>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</si>
  <si>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</si>
  <si>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</si>
  <si>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</si>
  <si>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</si>
  <si>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</si>
  <si>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</si>
  <si>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</si>
  <si>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</si>
  <si>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</si>
  <si>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</si>
  <si>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</si>
  <si>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</si>
  <si>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</si>
  <si>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</si>
  <si>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</si>
  <si>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</si>
  <si>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</si>
  <si>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</si>
  <si>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</si>
  <si>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</si>
  <si>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</si>
  <si>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</si>
  <si>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</si>
  <si>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</si>
  <si>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</si>
  <si>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</si>
  <si>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</si>
  <si>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</si>
  <si>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</si>
  <si>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</si>
  <si>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</si>
  <si>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</si>
  <si>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</si>
  <si>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</si>
  <si>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</si>
  <si>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</si>
  <si>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</si>
  <si>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</si>
  <si>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</si>
  <si>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</si>
  <si>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</si>
  <si>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</si>
  <si>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</si>
  <si>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</si>
  <si>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</si>
  <si>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</si>
  <si>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</si>
  <si>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</si>
  <si>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</si>
  <si>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</si>
  <si>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</si>
  <si>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</si>
  <si>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</si>
  <si>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</si>
  <si>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</si>
  <si>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</si>
  <si>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</si>
  <si>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</si>
  <si>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</si>
  <si>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</si>
  <si>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</si>
  <si>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13.ИСУП.5825220</t>
  </si>
  <si>
    <t>20FAB01BB701</t>
  </si>
  <si>
    <t>Пенал герметичный</t>
  </si>
  <si>
    <t>-</t>
  </si>
  <si>
    <t>C</t>
  </si>
  <si>
    <t>I</t>
  </si>
  <si>
    <t>KUR-01063</t>
  </si>
  <si>
    <t/>
  </si>
  <si>
    <t>00FCD-MPB0002 510-Пр-880 52302с/о</t>
  </si>
  <si>
    <t>шт</t>
  </si>
  <si>
    <t>Реакторное здание (20UJA)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</si>
  <si>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</si>
  <si>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</si>
  <si>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</si>
  <si>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QA3</t>
  </si>
  <si>
    <t>2014-1882; 2014-1885</t>
  </si>
  <si>
    <t>13.ИСУП.5864444</t>
  </si>
  <si>
    <t>20FAB01BB702</t>
  </si>
  <si>
    <t>13.ИСУП.5864445</t>
  </si>
  <si>
    <t>20FAB01BB703</t>
  </si>
  <si>
    <t>13.ИСУП.5864446</t>
  </si>
  <si>
    <t>20FAB01BB704</t>
  </si>
  <si>
    <t>13.ИСУП.5864447</t>
  </si>
  <si>
    <t>20FAB01BB705</t>
  </si>
  <si>
    <t>13.ИСУП.5864448</t>
  </si>
  <si>
    <t>20FAB01BB706</t>
  </si>
  <si>
    <t>13.ИСУП.5864449</t>
  </si>
  <si>
    <t>20FAB01BB707</t>
  </si>
  <si>
    <t>13.ИСУП.5864450</t>
  </si>
  <si>
    <t>20FAB01BB708</t>
  </si>
  <si>
    <t>13.ИСУП.5864451</t>
  </si>
  <si>
    <t>20FAB01BB709</t>
  </si>
  <si>
    <t>13.ИСУП.5864452</t>
  </si>
  <si>
    <t>20FAB01BB710</t>
  </si>
  <si>
    <t>11</t>
  </si>
  <si>
    <t>13.ИСУП.5864453</t>
  </si>
  <si>
    <t>20FAB01BB711</t>
  </si>
  <si>
    <t>13.ИСУП.5864454</t>
  </si>
  <si>
    <t>20FAB01BB712</t>
  </si>
  <si>
    <t>13.ИСУП.5864455</t>
  </si>
  <si>
    <t>20FAB01BB713</t>
  </si>
  <si>
    <t>13.ИСУП.5864456</t>
  </si>
  <si>
    <t>20FAB01BB714</t>
  </si>
  <si>
    <t>13.ИСУП.5864457</t>
  </si>
  <si>
    <t>20FAB01BB715</t>
  </si>
  <si>
    <t>13.ИСУП.5864458</t>
  </si>
  <si>
    <t>20FAB01BB716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</si>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</sst>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6"/>
  <sheetViews>
    <sheetView tabSelected="1" topLeftCell="V1" zoomScale="75" workbookViewId="0">
      <selection activeCell="AJ1" sqref="AH1:AJ104857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ht="15.75" customHeight="1" x14ac:dyDescent="0.2">
      <c r="A1" s="8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30"/>
      <c r="AC1" s="5"/>
      <c r="AE1" s="10"/>
      <c r="AF1" s="5"/>
      <c r="AI1" s="10"/>
      <c r="AJ1" s="10"/>
    </row>
    <row r="2" spans="1:36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59</v>
      </c>
      <c r="AD2" s="1" t="s">
        <v>60</v>
      </c>
      <c r="AE2" s="1" t="s">
        <v>61</v>
      </c>
      <c r="AF2" s="4" t="s">
        <v>62</v>
      </c>
      <c r="AG2" s="1" t="s">
        <v>63</v>
      </c>
      <c r="AH2" s="1" t="s">
        <v>64</v>
      </c>
      <c r="AI2" s="1" t="s">
        <v>65</v>
      </c>
      <c r="AJ2" s="1" t="s">
        <v>66</v>
      </c>
    </row>
    <row r="3" spans="1:36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67</v>
      </c>
    </row>
    <row r="4" spans="1:36" ht="126" x14ac:dyDescent="0.2">
      <c r="A4" s="16" t="s">
        <v>68</v>
      </c>
      <c r="B4" s="14" t="s">
        <v>69</v>
      </c>
      <c r="C4" s="14" t="s">
        <v>70</v>
      </c>
      <c r="D4" s="15" t="s">
        <v>71</v>
      </c>
      <c r="E4" s="16" t="s">
        <v>72</v>
      </c>
      <c r="F4" s="15" t="s">
        <v>72</v>
      </c>
      <c r="G4" s="14" t="s">
        <v>72</v>
      </c>
      <c r="H4" s="14">
        <v>3</v>
      </c>
      <c r="I4" s="14" t="s">
        <v>73</v>
      </c>
      <c r="J4" s="14" t="s">
        <v>74</v>
      </c>
      <c r="K4" s="14"/>
      <c r="L4" s="14"/>
      <c r="M4" s="14"/>
      <c r="N4" s="14" t="s">
        <v>75</v>
      </c>
      <c r="O4" s="16" t="s">
        <v>76</v>
      </c>
      <c r="P4" s="14" t="s">
        <v>77</v>
      </c>
      <c r="Q4" s="14"/>
      <c r="R4" s="14"/>
      <c r="S4" s="17">
        <v>1</v>
      </c>
      <c r="T4" s="17" t="s">
        <v>78</v>
      </c>
      <c r="U4" s="17">
        <v>0</v>
      </c>
      <c r="V4" s="17">
        <f t="shared" ref="V4:V19" si="0">S4*U4</f>
        <v>0</v>
      </c>
      <c r="W4" s="17">
        <f t="shared" ref="W4:W19" si="1">ROUND(V4*0.18,2)</f>
        <v>0</v>
      </c>
      <c r="X4" s="17">
        <f t="shared" ref="X4:X19" si="2">V4+W4</f>
        <v>0</v>
      </c>
      <c r="Y4" s="14"/>
      <c r="Z4" s="14" t="s">
        <v>79</v>
      </c>
      <c r="AA4" s="18">
        <v>44500</v>
      </c>
      <c r="AB4" s="14" t="s">
        <v>80</v>
      </c>
      <c r="AC4" s="17" t="s">
        <v>81</v>
      </c>
      <c r="AD4" s="14"/>
      <c r="AE4" s="14" t="s">
        <v>82</v>
      </c>
      <c r="AF4" s="18" t="s">
        <v>83</v>
      </c>
      <c r="AG4" s="14" t="s">
        <v>72</v>
      </c>
      <c r="AH4" s="29">
        <v>0</v>
      </c>
      <c r="AI4" s="14" t="s">
        <v>84</v>
      </c>
      <c r="AJ4" s="14"/>
    </row>
    <row r="5" spans="1:36" ht="126" x14ac:dyDescent="0.2">
      <c r="A5" s="16" t="s">
        <v>17</v>
      </c>
      <c r="B5" s="14" t="s">
        <v>85</v>
      </c>
      <c r="C5" s="14" t="s">
        <v>86</v>
      </c>
      <c r="D5" s="15" t="s">
        <v>71</v>
      </c>
      <c r="E5" s="16" t="s">
        <v>72</v>
      </c>
      <c r="F5" s="15" t="s">
        <v>72</v>
      </c>
      <c r="G5" s="14" t="s">
        <v>72</v>
      </c>
      <c r="H5" s="14">
        <v>3</v>
      </c>
      <c r="I5" s="14" t="s">
        <v>73</v>
      </c>
      <c r="J5" s="14" t="s">
        <v>74</v>
      </c>
      <c r="K5" s="14"/>
      <c r="L5" s="14"/>
      <c r="M5" s="14"/>
      <c r="N5" s="14" t="s">
        <v>75</v>
      </c>
      <c r="O5" s="16" t="s">
        <v>76</v>
      </c>
      <c r="P5" s="14" t="s">
        <v>77</v>
      </c>
      <c r="Q5" s="14"/>
      <c r="R5" s="14"/>
      <c r="S5" s="17">
        <v>1</v>
      </c>
      <c r="T5" s="17" t="s">
        <v>78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79</v>
      </c>
      <c r="AA5" s="18">
        <v>44500</v>
      </c>
      <c r="AB5" s="14" t="s">
        <v>80</v>
      </c>
      <c r="AC5" s="17" t="s">
        <v>81</v>
      </c>
      <c r="AD5" s="14"/>
      <c r="AE5" s="14" t="s">
        <v>82</v>
      </c>
      <c r="AF5" s="18" t="s">
        <v>83</v>
      </c>
      <c r="AG5" s="14" t="s">
        <v>72</v>
      </c>
      <c r="AH5" s="29">
        <v>0</v>
      </c>
      <c r="AI5" s="14" t="s">
        <v>84</v>
      </c>
      <c r="AJ5" s="14"/>
    </row>
    <row r="6" spans="1:36" ht="126" x14ac:dyDescent="0.2">
      <c r="A6" s="16" t="s">
        <v>18</v>
      </c>
      <c r="B6" s="14" t="s">
        <v>87</v>
      </c>
      <c r="C6" s="14" t="s">
        <v>88</v>
      </c>
      <c r="D6" s="15" t="s">
        <v>71</v>
      </c>
      <c r="E6" s="16" t="s">
        <v>72</v>
      </c>
      <c r="F6" s="15" t="s">
        <v>72</v>
      </c>
      <c r="G6" s="14" t="s">
        <v>72</v>
      </c>
      <c r="H6" s="14">
        <v>3</v>
      </c>
      <c r="I6" s="14" t="s">
        <v>73</v>
      </c>
      <c r="J6" s="14" t="s">
        <v>74</v>
      </c>
      <c r="K6" s="14"/>
      <c r="L6" s="14"/>
      <c r="M6" s="14"/>
      <c r="N6" s="14" t="s">
        <v>75</v>
      </c>
      <c r="O6" s="16" t="s">
        <v>76</v>
      </c>
      <c r="P6" s="14" t="s">
        <v>77</v>
      </c>
      <c r="Q6" s="14"/>
      <c r="R6" s="14"/>
      <c r="S6" s="17">
        <v>1</v>
      </c>
      <c r="T6" s="17" t="s">
        <v>78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79</v>
      </c>
      <c r="AA6" s="18">
        <v>44500</v>
      </c>
      <c r="AB6" s="14" t="s">
        <v>80</v>
      </c>
      <c r="AC6" s="17" t="s">
        <v>81</v>
      </c>
      <c r="AD6" s="14"/>
      <c r="AE6" s="14" t="s">
        <v>82</v>
      </c>
      <c r="AF6" s="18" t="s">
        <v>83</v>
      </c>
      <c r="AG6" s="14" t="s">
        <v>72</v>
      </c>
      <c r="AH6" s="29">
        <v>0</v>
      </c>
      <c r="AI6" s="14" t="s">
        <v>84</v>
      </c>
      <c r="AJ6" s="14"/>
    </row>
    <row r="7" spans="1:36" ht="126" x14ac:dyDescent="0.2">
      <c r="A7" s="16" t="s">
        <v>19</v>
      </c>
      <c r="B7" s="14" t="s">
        <v>89</v>
      </c>
      <c r="C7" s="14" t="s">
        <v>90</v>
      </c>
      <c r="D7" s="15" t="s">
        <v>71</v>
      </c>
      <c r="E7" s="16" t="s">
        <v>72</v>
      </c>
      <c r="F7" s="15" t="s">
        <v>72</v>
      </c>
      <c r="G7" s="14" t="s">
        <v>72</v>
      </c>
      <c r="H7" s="14">
        <v>3</v>
      </c>
      <c r="I7" s="14" t="s">
        <v>73</v>
      </c>
      <c r="J7" s="14" t="s">
        <v>74</v>
      </c>
      <c r="K7" s="14"/>
      <c r="L7" s="14"/>
      <c r="M7" s="14"/>
      <c r="N7" s="14" t="s">
        <v>75</v>
      </c>
      <c r="O7" s="16" t="s">
        <v>76</v>
      </c>
      <c r="P7" s="14" t="s">
        <v>77</v>
      </c>
      <c r="Q7" s="14"/>
      <c r="R7" s="14"/>
      <c r="S7" s="17">
        <v>1</v>
      </c>
      <c r="T7" s="17" t="s">
        <v>78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79</v>
      </c>
      <c r="AA7" s="18">
        <v>44500</v>
      </c>
      <c r="AB7" s="14" t="s">
        <v>80</v>
      </c>
      <c r="AC7" s="17" t="s">
        <v>81</v>
      </c>
      <c r="AD7" s="14"/>
      <c r="AE7" s="14" t="s">
        <v>82</v>
      </c>
      <c r="AF7" s="18" t="s">
        <v>83</v>
      </c>
      <c r="AG7" s="14" t="s">
        <v>72</v>
      </c>
      <c r="AH7" s="29">
        <v>0</v>
      </c>
      <c r="AI7" s="14" t="s">
        <v>84</v>
      </c>
      <c r="AJ7" s="14"/>
    </row>
    <row r="8" spans="1:36" ht="126" x14ac:dyDescent="0.2">
      <c r="A8" s="16" t="s">
        <v>20</v>
      </c>
      <c r="B8" s="14" t="s">
        <v>91</v>
      </c>
      <c r="C8" s="14" t="s">
        <v>92</v>
      </c>
      <c r="D8" s="15" t="s">
        <v>71</v>
      </c>
      <c r="E8" s="16" t="s">
        <v>72</v>
      </c>
      <c r="F8" s="15" t="s">
        <v>72</v>
      </c>
      <c r="G8" s="14" t="s">
        <v>72</v>
      </c>
      <c r="H8" s="14">
        <v>3</v>
      </c>
      <c r="I8" s="14" t="s">
        <v>73</v>
      </c>
      <c r="J8" s="14" t="s">
        <v>74</v>
      </c>
      <c r="K8" s="14"/>
      <c r="L8" s="14"/>
      <c r="M8" s="14"/>
      <c r="N8" s="14" t="s">
        <v>75</v>
      </c>
      <c r="O8" s="16" t="s">
        <v>76</v>
      </c>
      <c r="P8" s="14" t="s">
        <v>77</v>
      </c>
      <c r="Q8" s="14"/>
      <c r="R8" s="14"/>
      <c r="S8" s="17">
        <v>1</v>
      </c>
      <c r="T8" s="17" t="s">
        <v>78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79</v>
      </c>
      <c r="AA8" s="18">
        <v>44500</v>
      </c>
      <c r="AB8" s="14" t="s">
        <v>80</v>
      </c>
      <c r="AC8" s="17" t="s">
        <v>81</v>
      </c>
      <c r="AD8" s="14"/>
      <c r="AE8" s="14" t="s">
        <v>82</v>
      </c>
      <c r="AF8" s="18" t="s">
        <v>83</v>
      </c>
      <c r="AG8" s="14" t="s">
        <v>72</v>
      </c>
      <c r="AH8" s="29">
        <v>0</v>
      </c>
      <c r="AI8" s="14" t="s">
        <v>84</v>
      </c>
      <c r="AJ8" s="14"/>
    </row>
    <row r="9" spans="1:36" ht="126" x14ac:dyDescent="0.2">
      <c r="A9" s="16" t="s">
        <v>21</v>
      </c>
      <c r="B9" s="14" t="s">
        <v>93</v>
      </c>
      <c r="C9" s="14" t="s">
        <v>94</v>
      </c>
      <c r="D9" s="15" t="s">
        <v>71</v>
      </c>
      <c r="E9" s="16" t="s">
        <v>72</v>
      </c>
      <c r="F9" s="15" t="s">
        <v>72</v>
      </c>
      <c r="G9" s="14" t="s">
        <v>72</v>
      </c>
      <c r="H9" s="14">
        <v>3</v>
      </c>
      <c r="I9" s="14" t="s">
        <v>73</v>
      </c>
      <c r="J9" s="14" t="s">
        <v>74</v>
      </c>
      <c r="K9" s="14"/>
      <c r="L9" s="14"/>
      <c r="M9" s="14"/>
      <c r="N9" s="14" t="s">
        <v>75</v>
      </c>
      <c r="O9" s="16" t="s">
        <v>76</v>
      </c>
      <c r="P9" s="14" t="s">
        <v>77</v>
      </c>
      <c r="Q9" s="14"/>
      <c r="R9" s="14"/>
      <c r="S9" s="17">
        <v>1</v>
      </c>
      <c r="T9" s="17" t="s">
        <v>78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79</v>
      </c>
      <c r="AA9" s="18">
        <v>44500</v>
      </c>
      <c r="AB9" s="14" t="s">
        <v>80</v>
      </c>
      <c r="AC9" s="17" t="s">
        <v>81</v>
      </c>
      <c r="AD9" s="14"/>
      <c r="AE9" s="14" t="s">
        <v>82</v>
      </c>
      <c r="AF9" s="18" t="s">
        <v>83</v>
      </c>
      <c r="AG9" s="14" t="s">
        <v>72</v>
      </c>
      <c r="AH9" s="29">
        <v>0</v>
      </c>
      <c r="AI9" s="14" t="s">
        <v>84</v>
      </c>
      <c r="AJ9" s="14"/>
    </row>
    <row r="10" spans="1:36" ht="126" x14ac:dyDescent="0.2">
      <c r="A10" s="16" t="s">
        <v>22</v>
      </c>
      <c r="B10" s="14" t="s">
        <v>95</v>
      </c>
      <c r="C10" s="14" t="s">
        <v>96</v>
      </c>
      <c r="D10" s="15" t="s">
        <v>71</v>
      </c>
      <c r="E10" s="16" t="s">
        <v>72</v>
      </c>
      <c r="F10" s="15" t="s">
        <v>72</v>
      </c>
      <c r="G10" s="14" t="s">
        <v>72</v>
      </c>
      <c r="H10" s="14">
        <v>3</v>
      </c>
      <c r="I10" s="14" t="s">
        <v>73</v>
      </c>
      <c r="J10" s="14" t="s">
        <v>74</v>
      </c>
      <c r="K10" s="14"/>
      <c r="L10" s="14"/>
      <c r="M10" s="14"/>
      <c r="N10" s="14" t="s">
        <v>75</v>
      </c>
      <c r="O10" s="16" t="s">
        <v>76</v>
      </c>
      <c r="P10" s="14" t="s">
        <v>77</v>
      </c>
      <c r="Q10" s="14"/>
      <c r="R10" s="14"/>
      <c r="S10" s="17">
        <v>1</v>
      </c>
      <c r="T10" s="17" t="s">
        <v>78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79</v>
      </c>
      <c r="AA10" s="18">
        <v>44500</v>
      </c>
      <c r="AB10" s="14" t="s">
        <v>80</v>
      </c>
      <c r="AC10" s="17" t="s">
        <v>81</v>
      </c>
      <c r="AD10" s="14"/>
      <c r="AE10" s="14" t="s">
        <v>82</v>
      </c>
      <c r="AF10" s="18" t="s">
        <v>83</v>
      </c>
      <c r="AG10" s="14" t="s">
        <v>72</v>
      </c>
      <c r="AH10" s="29">
        <v>0</v>
      </c>
      <c r="AI10" s="14" t="s">
        <v>84</v>
      </c>
      <c r="AJ10" s="14"/>
    </row>
    <row r="11" spans="1:36" ht="126" x14ac:dyDescent="0.2">
      <c r="A11" s="16" t="s">
        <v>23</v>
      </c>
      <c r="B11" s="14" t="s">
        <v>97</v>
      </c>
      <c r="C11" s="14" t="s">
        <v>98</v>
      </c>
      <c r="D11" s="15" t="s">
        <v>71</v>
      </c>
      <c r="E11" s="16" t="s">
        <v>72</v>
      </c>
      <c r="F11" s="15" t="s">
        <v>72</v>
      </c>
      <c r="G11" s="14" t="s">
        <v>72</v>
      </c>
      <c r="H11" s="14">
        <v>3</v>
      </c>
      <c r="I11" s="14" t="s">
        <v>73</v>
      </c>
      <c r="J11" s="14" t="s">
        <v>74</v>
      </c>
      <c r="K11" s="14"/>
      <c r="L11" s="14"/>
      <c r="M11" s="14"/>
      <c r="N11" s="14" t="s">
        <v>75</v>
      </c>
      <c r="O11" s="16" t="s">
        <v>76</v>
      </c>
      <c r="P11" s="14" t="s">
        <v>77</v>
      </c>
      <c r="Q11" s="14"/>
      <c r="R11" s="14"/>
      <c r="S11" s="17">
        <v>1</v>
      </c>
      <c r="T11" s="17" t="s">
        <v>78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79</v>
      </c>
      <c r="AA11" s="18">
        <v>44500</v>
      </c>
      <c r="AB11" s="14" t="s">
        <v>80</v>
      </c>
      <c r="AC11" s="17" t="s">
        <v>81</v>
      </c>
      <c r="AD11" s="14"/>
      <c r="AE11" s="14" t="s">
        <v>82</v>
      </c>
      <c r="AF11" s="18" t="s">
        <v>83</v>
      </c>
      <c r="AG11" s="14" t="s">
        <v>72</v>
      </c>
      <c r="AH11" s="29">
        <v>0</v>
      </c>
      <c r="AI11" s="14" t="s">
        <v>84</v>
      </c>
      <c r="AJ11" s="14"/>
    </row>
    <row r="12" spans="1:36" ht="126" x14ac:dyDescent="0.2">
      <c r="A12" s="16" t="s">
        <v>24</v>
      </c>
      <c r="B12" s="14" t="s">
        <v>99</v>
      </c>
      <c r="C12" s="14" t="s">
        <v>100</v>
      </c>
      <c r="D12" s="15" t="s">
        <v>71</v>
      </c>
      <c r="E12" s="16" t="s">
        <v>72</v>
      </c>
      <c r="F12" s="15" t="s">
        <v>72</v>
      </c>
      <c r="G12" s="14" t="s">
        <v>72</v>
      </c>
      <c r="H12" s="14">
        <v>3</v>
      </c>
      <c r="I12" s="14" t="s">
        <v>73</v>
      </c>
      <c r="J12" s="14" t="s">
        <v>74</v>
      </c>
      <c r="K12" s="14"/>
      <c r="L12" s="14"/>
      <c r="M12" s="14"/>
      <c r="N12" s="14" t="s">
        <v>75</v>
      </c>
      <c r="O12" s="16" t="s">
        <v>76</v>
      </c>
      <c r="P12" s="14" t="s">
        <v>77</v>
      </c>
      <c r="Q12" s="14"/>
      <c r="R12" s="14"/>
      <c r="S12" s="17">
        <v>1</v>
      </c>
      <c r="T12" s="17" t="s">
        <v>78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79</v>
      </c>
      <c r="AA12" s="18">
        <v>44500</v>
      </c>
      <c r="AB12" s="14" t="s">
        <v>80</v>
      </c>
      <c r="AC12" s="17" t="s">
        <v>81</v>
      </c>
      <c r="AD12" s="14"/>
      <c r="AE12" s="14" t="s">
        <v>82</v>
      </c>
      <c r="AF12" s="18" t="s">
        <v>83</v>
      </c>
      <c r="AG12" s="14" t="s">
        <v>72</v>
      </c>
      <c r="AH12" s="29">
        <v>0</v>
      </c>
      <c r="AI12" s="14" t="s">
        <v>84</v>
      </c>
      <c r="AJ12" s="14"/>
    </row>
    <row r="13" spans="1:36" ht="126" x14ac:dyDescent="0.2">
      <c r="A13" s="16" t="s">
        <v>25</v>
      </c>
      <c r="B13" s="14" t="s">
        <v>101</v>
      </c>
      <c r="C13" s="14" t="s">
        <v>102</v>
      </c>
      <c r="D13" s="15" t="s">
        <v>71</v>
      </c>
      <c r="E13" s="16" t="s">
        <v>72</v>
      </c>
      <c r="F13" s="15" t="s">
        <v>72</v>
      </c>
      <c r="G13" s="14" t="s">
        <v>72</v>
      </c>
      <c r="H13" s="14">
        <v>3</v>
      </c>
      <c r="I13" s="14" t="s">
        <v>73</v>
      </c>
      <c r="J13" s="14" t="s">
        <v>74</v>
      </c>
      <c r="K13" s="14"/>
      <c r="L13" s="14"/>
      <c r="M13" s="14"/>
      <c r="N13" s="14" t="s">
        <v>75</v>
      </c>
      <c r="O13" s="16" t="s">
        <v>76</v>
      </c>
      <c r="P13" s="14" t="s">
        <v>77</v>
      </c>
      <c r="Q13" s="14"/>
      <c r="R13" s="14"/>
      <c r="S13" s="17">
        <v>1</v>
      </c>
      <c r="T13" s="17" t="s">
        <v>78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79</v>
      </c>
      <c r="AA13" s="18">
        <v>44500</v>
      </c>
      <c r="AB13" s="14" t="s">
        <v>80</v>
      </c>
      <c r="AC13" s="17" t="s">
        <v>81</v>
      </c>
      <c r="AD13" s="14"/>
      <c r="AE13" s="14" t="s">
        <v>82</v>
      </c>
      <c r="AF13" s="18" t="s">
        <v>83</v>
      </c>
      <c r="AG13" s="14" t="s">
        <v>72</v>
      </c>
      <c r="AH13" s="29">
        <v>0</v>
      </c>
      <c r="AI13" s="14" t="s">
        <v>84</v>
      </c>
      <c r="AJ13" s="14"/>
    </row>
    <row r="14" spans="1:36" ht="126" x14ac:dyDescent="0.2">
      <c r="A14" s="16" t="s">
        <v>103</v>
      </c>
      <c r="B14" s="14" t="s">
        <v>104</v>
      </c>
      <c r="C14" s="14" t="s">
        <v>105</v>
      </c>
      <c r="D14" s="15" t="s">
        <v>71</v>
      </c>
      <c r="E14" s="16" t="s">
        <v>72</v>
      </c>
      <c r="F14" s="15" t="s">
        <v>72</v>
      </c>
      <c r="G14" s="14" t="s">
        <v>72</v>
      </c>
      <c r="H14" s="14">
        <v>3</v>
      </c>
      <c r="I14" s="14" t="s">
        <v>73</v>
      </c>
      <c r="J14" s="14" t="s">
        <v>74</v>
      </c>
      <c r="K14" s="14"/>
      <c r="L14" s="14"/>
      <c r="M14" s="14"/>
      <c r="N14" s="14" t="s">
        <v>75</v>
      </c>
      <c r="O14" s="16" t="s">
        <v>76</v>
      </c>
      <c r="P14" s="14" t="s">
        <v>77</v>
      </c>
      <c r="Q14" s="14"/>
      <c r="R14" s="14"/>
      <c r="S14" s="17">
        <v>1</v>
      </c>
      <c r="T14" s="17" t="s">
        <v>78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79</v>
      </c>
      <c r="AA14" s="18">
        <v>44500</v>
      </c>
      <c r="AB14" s="14" t="s">
        <v>80</v>
      </c>
      <c r="AC14" s="17" t="s">
        <v>81</v>
      </c>
      <c r="AD14" s="14"/>
      <c r="AE14" s="14" t="s">
        <v>82</v>
      </c>
      <c r="AF14" s="18" t="s">
        <v>83</v>
      </c>
      <c r="AG14" s="14" t="s">
        <v>72</v>
      </c>
      <c r="AH14" s="29">
        <v>0</v>
      </c>
      <c r="AI14" s="14" t="s">
        <v>84</v>
      </c>
      <c r="AJ14" s="14"/>
    </row>
    <row r="15" spans="1:36" ht="126" x14ac:dyDescent="0.2">
      <c r="A15" s="16" t="s">
        <v>26</v>
      </c>
      <c r="B15" s="14" t="s">
        <v>106</v>
      </c>
      <c r="C15" s="14" t="s">
        <v>107</v>
      </c>
      <c r="D15" s="15" t="s">
        <v>71</v>
      </c>
      <c r="E15" s="16" t="s">
        <v>72</v>
      </c>
      <c r="F15" s="15" t="s">
        <v>72</v>
      </c>
      <c r="G15" s="14" t="s">
        <v>72</v>
      </c>
      <c r="H15" s="14">
        <v>3</v>
      </c>
      <c r="I15" s="14" t="s">
        <v>73</v>
      </c>
      <c r="J15" s="14" t="s">
        <v>74</v>
      </c>
      <c r="K15" s="14"/>
      <c r="L15" s="14"/>
      <c r="M15" s="14"/>
      <c r="N15" s="14" t="s">
        <v>75</v>
      </c>
      <c r="O15" s="16" t="s">
        <v>76</v>
      </c>
      <c r="P15" s="14" t="s">
        <v>77</v>
      </c>
      <c r="Q15" s="14"/>
      <c r="R15" s="14"/>
      <c r="S15" s="17">
        <v>1</v>
      </c>
      <c r="T15" s="17" t="s">
        <v>78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79</v>
      </c>
      <c r="AA15" s="18">
        <v>44500</v>
      </c>
      <c r="AB15" s="14" t="s">
        <v>80</v>
      </c>
      <c r="AC15" s="17" t="s">
        <v>81</v>
      </c>
      <c r="AD15" s="14"/>
      <c r="AE15" s="14" t="s">
        <v>82</v>
      </c>
      <c r="AF15" s="18" t="s">
        <v>83</v>
      </c>
      <c r="AG15" s="14" t="s">
        <v>72</v>
      </c>
      <c r="AH15" s="29">
        <v>0</v>
      </c>
      <c r="AI15" s="14" t="s">
        <v>84</v>
      </c>
      <c r="AJ15" s="14"/>
    </row>
    <row r="16" spans="1:36" ht="126" x14ac:dyDescent="0.2">
      <c r="A16" s="16" t="s">
        <v>27</v>
      </c>
      <c r="B16" s="14" t="s">
        <v>108</v>
      </c>
      <c r="C16" s="14" t="s">
        <v>109</v>
      </c>
      <c r="D16" s="15" t="s">
        <v>71</v>
      </c>
      <c r="E16" s="16" t="s">
        <v>72</v>
      </c>
      <c r="F16" s="15" t="s">
        <v>72</v>
      </c>
      <c r="G16" s="14" t="s">
        <v>72</v>
      </c>
      <c r="H16" s="14">
        <v>3</v>
      </c>
      <c r="I16" s="14" t="s">
        <v>73</v>
      </c>
      <c r="J16" s="14" t="s">
        <v>74</v>
      </c>
      <c r="K16" s="14"/>
      <c r="L16" s="14"/>
      <c r="M16" s="14"/>
      <c r="N16" s="14" t="s">
        <v>75</v>
      </c>
      <c r="O16" s="16" t="s">
        <v>76</v>
      </c>
      <c r="P16" s="14" t="s">
        <v>77</v>
      </c>
      <c r="Q16" s="14"/>
      <c r="R16" s="14"/>
      <c r="S16" s="17">
        <v>1</v>
      </c>
      <c r="T16" s="17" t="s">
        <v>78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79</v>
      </c>
      <c r="AA16" s="18">
        <v>44500</v>
      </c>
      <c r="AB16" s="14" t="s">
        <v>80</v>
      </c>
      <c r="AC16" s="17" t="s">
        <v>81</v>
      </c>
      <c r="AD16" s="14"/>
      <c r="AE16" s="14" t="s">
        <v>82</v>
      </c>
      <c r="AF16" s="18" t="s">
        <v>83</v>
      </c>
      <c r="AG16" s="14" t="s">
        <v>72</v>
      </c>
      <c r="AH16" s="29">
        <v>0</v>
      </c>
      <c r="AI16" s="14" t="s">
        <v>84</v>
      </c>
      <c r="AJ16" s="14"/>
    </row>
    <row r="17" spans="1:36" ht="126" x14ac:dyDescent="0.2">
      <c r="A17" s="16" t="s">
        <v>28</v>
      </c>
      <c r="B17" s="14" t="s">
        <v>110</v>
      </c>
      <c r="C17" s="14" t="s">
        <v>111</v>
      </c>
      <c r="D17" s="15" t="s">
        <v>71</v>
      </c>
      <c r="E17" s="16" t="s">
        <v>72</v>
      </c>
      <c r="F17" s="15" t="s">
        <v>72</v>
      </c>
      <c r="G17" s="14" t="s">
        <v>72</v>
      </c>
      <c r="H17" s="14">
        <v>3</v>
      </c>
      <c r="I17" s="14" t="s">
        <v>73</v>
      </c>
      <c r="J17" s="14" t="s">
        <v>74</v>
      </c>
      <c r="K17" s="14"/>
      <c r="L17" s="14"/>
      <c r="M17" s="14"/>
      <c r="N17" s="14" t="s">
        <v>75</v>
      </c>
      <c r="O17" s="16" t="s">
        <v>76</v>
      </c>
      <c r="P17" s="14" t="s">
        <v>77</v>
      </c>
      <c r="Q17" s="14"/>
      <c r="R17" s="14"/>
      <c r="S17" s="17">
        <v>1</v>
      </c>
      <c r="T17" s="17" t="s">
        <v>78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79</v>
      </c>
      <c r="AA17" s="18">
        <v>44500</v>
      </c>
      <c r="AB17" s="14" t="s">
        <v>80</v>
      </c>
      <c r="AC17" s="17" t="s">
        <v>81</v>
      </c>
      <c r="AD17" s="14"/>
      <c r="AE17" s="14" t="s">
        <v>82</v>
      </c>
      <c r="AF17" s="18" t="s">
        <v>83</v>
      </c>
      <c r="AG17" s="14" t="s">
        <v>72</v>
      </c>
      <c r="AH17" s="29">
        <v>0</v>
      </c>
      <c r="AI17" s="14" t="s">
        <v>84</v>
      </c>
      <c r="AJ17" s="14"/>
    </row>
    <row r="18" spans="1:36" ht="126" x14ac:dyDescent="0.2">
      <c r="A18" s="16" t="s">
        <v>29</v>
      </c>
      <c r="B18" s="14" t="s">
        <v>112</v>
      </c>
      <c r="C18" s="14" t="s">
        <v>113</v>
      </c>
      <c r="D18" s="15" t="s">
        <v>71</v>
      </c>
      <c r="E18" s="16" t="s">
        <v>72</v>
      </c>
      <c r="F18" s="15" t="s">
        <v>72</v>
      </c>
      <c r="G18" s="14" t="s">
        <v>72</v>
      </c>
      <c r="H18" s="14">
        <v>3</v>
      </c>
      <c r="I18" s="14" t="s">
        <v>73</v>
      </c>
      <c r="J18" s="14" t="s">
        <v>74</v>
      </c>
      <c r="K18" s="14"/>
      <c r="L18" s="14"/>
      <c r="M18" s="14"/>
      <c r="N18" s="14" t="s">
        <v>75</v>
      </c>
      <c r="O18" s="16" t="s">
        <v>76</v>
      </c>
      <c r="P18" s="14" t="s">
        <v>77</v>
      </c>
      <c r="Q18" s="14"/>
      <c r="R18" s="14"/>
      <c r="S18" s="17">
        <v>1</v>
      </c>
      <c r="T18" s="17" t="s">
        <v>78</v>
      </c>
      <c r="U18" s="17">
        <v>0</v>
      </c>
      <c r="V18" s="17">
        <f t="shared" si="0"/>
        <v>0</v>
      </c>
      <c r="W18" s="17">
        <f t="shared" si="1"/>
        <v>0</v>
      </c>
      <c r="X18" s="17">
        <f t="shared" si="2"/>
        <v>0</v>
      </c>
      <c r="Y18" s="14"/>
      <c r="Z18" s="14" t="s">
        <v>79</v>
      </c>
      <c r="AA18" s="18">
        <v>44500</v>
      </c>
      <c r="AB18" s="14" t="s">
        <v>80</v>
      </c>
      <c r="AC18" s="17" t="s">
        <v>81</v>
      </c>
      <c r="AD18" s="14"/>
      <c r="AE18" s="14" t="s">
        <v>82</v>
      </c>
      <c r="AF18" s="18" t="s">
        <v>83</v>
      </c>
      <c r="AG18" s="14" t="s">
        <v>72</v>
      </c>
      <c r="AH18" s="29">
        <v>0</v>
      </c>
      <c r="AI18" s="14" t="s">
        <v>84</v>
      </c>
      <c r="AJ18" s="14"/>
    </row>
    <row r="19" spans="1:36" ht="126" x14ac:dyDescent="0.2">
      <c r="A19" s="16" t="s">
        <v>30</v>
      </c>
      <c r="B19" s="14" t="s">
        <v>114</v>
      </c>
      <c r="C19" s="14" t="s">
        <v>115</v>
      </c>
      <c r="D19" s="15" t="s">
        <v>71</v>
      </c>
      <c r="E19" s="16" t="s">
        <v>72</v>
      </c>
      <c r="F19" s="15" t="s">
        <v>72</v>
      </c>
      <c r="G19" s="14" t="s">
        <v>72</v>
      </c>
      <c r="H19" s="14">
        <v>3</v>
      </c>
      <c r="I19" s="14" t="s">
        <v>73</v>
      </c>
      <c r="J19" s="14" t="s">
        <v>74</v>
      </c>
      <c r="K19" s="14"/>
      <c r="L19" s="14"/>
      <c r="M19" s="14"/>
      <c r="N19" s="14" t="s">
        <v>75</v>
      </c>
      <c r="O19" s="16" t="s">
        <v>76</v>
      </c>
      <c r="P19" s="14" t="s">
        <v>77</v>
      </c>
      <c r="Q19" s="14"/>
      <c r="R19" s="14"/>
      <c r="S19" s="17">
        <v>1</v>
      </c>
      <c r="T19" s="17" t="s">
        <v>78</v>
      </c>
      <c r="U19" s="17">
        <v>0</v>
      </c>
      <c r="V19" s="17">
        <f t="shared" si="0"/>
        <v>0</v>
      </c>
      <c r="W19" s="17">
        <f t="shared" si="1"/>
        <v>0</v>
      </c>
      <c r="X19" s="17">
        <f t="shared" si="2"/>
        <v>0</v>
      </c>
      <c r="Y19" s="14"/>
      <c r="Z19" s="14" t="s">
        <v>79</v>
      </c>
      <c r="AA19" s="18">
        <v>44500</v>
      </c>
      <c r="AB19" s="14" t="s">
        <v>80</v>
      </c>
      <c r="AC19" s="17" t="s">
        <v>81</v>
      </c>
      <c r="AD19" s="14"/>
      <c r="AE19" s="14" t="s">
        <v>82</v>
      </c>
      <c r="AF19" s="18" t="s">
        <v>83</v>
      </c>
      <c r="AG19" s="14" t="s">
        <v>72</v>
      </c>
      <c r="AH19" s="29">
        <v>0</v>
      </c>
      <c r="AI19" s="14" t="s">
        <v>84</v>
      </c>
      <c r="AJ19" s="14"/>
    </row>
    <row r="20" spans="1:36" x14ac:dyDescent="0.2">
      <c r="A20" s="16"/>
      <c r="B20" s="14"/>
      <c r="C20" s="14"/>
      <c r="D20" s="15"/>
      <c r="E20" s="16"/>
      <c r="F20" s="15"/>
      <c r="G20" s="14"/>
      <c r="H20" s="14"/>
      <c r="I20" s="14"/>
      <c r="J20" s="14"/>
      <c r="K20" s="14"/>
      <c r="L20" s="14"/>
      <c r="M20" s="14"/>
      <c r="N20" s="14" t="s">
        <v>116</v>
      </c>
      <c r="O20" s="16"/>
      <c r="P20" s="14"/>
      <c r="Q20" s="14"/>
      <c r="R20" s="14"/>
      <c r="S20" s="17">
        <f>SUM(S4:S19)</f>
        <v>16</v>
      </c>
      <c r="T20" s="17"/>
      <c r="U20" s="17"/>
      <c r="V20" s="17">
        <f>SUM(V4:V19)</f>
        <v>0</v>
      </c>
      <c r="W20" s="17">
        <f>SUM(W4:W19)</f>
        <v>0</v>
      </c>
      <c r="X20" s="17">
        <f>SUM(X4:X19)</f>
        <v>0</v>
      </c>
      <c r="Y20" s="14"/>
      <c r="Z20" s="14"/>
      <c r="AA20" s="18"/>
      <c r="AB20" s="14"/>
      <c r="AC20" s="17"/>
      <c r="AD20" s="14"/>
      <c r="AE20" s="14"/>
      <c r="AF20" s="18"/>
      <c r="AG20" s="14"/>
      <c r="AH20" s="14">
        <f>SUMPRODUCT(S4:S19,AH4:AH19)</f>
        <v>0</v>
      </c>
      <c r="AI20" s="14"/>
      <c r="AJ20" s="14"/>
    </row>
    <row r="21" spans="1:36" x14ac:dyDescent="0.2">
      <c r="A21" s="19"/>
      <c r="B21" s="20"/>
      <c r="C21" s="20"/>
      <c r="D21" s="21"/>
      <c r="E21" s="19"/>
      <c r="F21" s="21"/>
      <c r="G21" s="20"/>
      <c r="H21" s="20"/>
      <c r="I21" s="20"/>
      <c r="J21" s="20"/>
      <c r="K21" s="20"/>
      <c r="L21" s="20"/>
      <c r="M21" s="20"/>
      <c r="N21" s="20"/>
      <c r="O21" s="19"/>
      <c r="P21" s="20"/>
      <c r="Q21" s="20"/>
      <c r="R21" s="20"/>
      <c r="S21" s="22"/>
      <c r="T21" s="22"/>
      <c r="U21" s="22"/>
      <c r="V21" s="22"/>
      <c r="W21" s="22"/>
      <c r="X21" s="22"/>
      <c r="Y21" s="20"/>
      <c r="Z21" s="20"/>
      <c r="AA21" s="23"/>
      <c r="AB21" s="20"/>
      <c r="AC21" s="22"/>
      <c r="AD21" s="20"/>
      <c r="AE21" s="20"/>
      <c r="AF21" s="23"/>
      <c r="AG21" s="20"/>
      <c r="AH21" s="20"/>
      <c r="AI21" s="20"/>
      <c r="AJ21" s="20"/>
    </row>
    <row r="22" spans="1:36" x14ac:dyDescent="0.2">
      <c r="A22" s="24"/>
      <c r="B22" s="25"/>
      <c r="C22" s="25"/>
      <c r="D22" s="26"/>
      <c r="E22" s="24"/>
      <c r="F22" s="26"/>
      <c r="G22" s="25"/>
      <c r="H22" s="25"/>
      <c r="I22" s="25"/>
      <c r="J22" s="25"/>
      <c r="K22" s="25"/>
      <c r="L22" s="25"/>
      <c r="M22" s="25"/>
      <c r="N22" s="25"/>
      <c r="O22" s="24"/>
      <c r="P22" s="25"/>
      <c r="Q22" s="25"/>
      <c r="R22" s="25"/>
      <c r="S22" s="27"/>
      <c r="T22" s="27"/>
      <c r="U22" s="27"/>
      <c r="V22" s="27"/>
      <c r="W22" s="27"/>
      <c r="X22" s="27"/>
      <c r="Y22" s="25"/>
      <c r="Z22" s="25"/>
      <c r="AA22" s="28"/>
      <c r="AB22" s="25"/>
      <c r="AC22" s="27"/>
      <c r="AD22" s="25"/>
      <c r="AE22" s="25"/>
      <c r="AF22" s="28"/>
      <c r="AG22" s="25"/>
      <c r="AH22" s="25"/>
      <c r="AI22" s="25"/>
      <c r="AJ22" s="25"/>
    </row>
    <row r="23" spans="1:36" x14ac:dyDescent="0.2">
      <c r="A23" s="24"/>
      <c r="B23" s="25"/>
      <c r="C23" s="25"/>
      <c r="D23" s="26"/>
      <c r="E23" s="24"/>
      <c r="F23" s="26"/>
      <c r="G23" s="25"/>
      <c r="H23" s="25"/>
      <c r="I23" s="25"/>
      <c r="J23" s="25" t="s">
        <v>117</v>
      </c>
      <c r="K23" s="25"/>
      <c r="L23" s="25"/>
      <c r="M23" s="25"/>
      <c r="N23" s="25"/>
      <c r="O23" s="24"/>
      <c r="P23" s="25"/>
      <c r="Q23" s="25"/>
      <c r="R23" s="25"/>
      <c r="S23" s="27"/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  <c r="AH23" s="25"/>
      <c r="AI23" s="25"/>
      <c r="AJ23" s="25"/>
    </row>
    <row r="24" spans="1:36" x14ac:dyDescent="0.2">
      <c r="A24" s="24"/>
      <c r="B24" s="25"/>
      <c r="C24" s="25"/>
      <c r="D24" s="26"/>
      <c r="E24" s="24" t="s">
        <v>118</v>
      </c>
      <c r="F24" s="26"/>
      <c r="G24" s="25"/>
      <c r="H24" s="25"/>
      <c r="I24" s="25"/>
      <c r="J24" s="25"/>
      <c r="K24" s="25"/>
      <c r="L24" s="25"/>
      <c r="M24" s="25"/>
      <c r="N24" s="25"/>
      <c r="O24" s="24"/>
      <c r="P24" s="25"/>
      <c r="Q24" s="25"/>
      <c r="R24" s="25"/>
      <c r="S24" s="27" t="s">
        <v>119</v>
      </c>
      <c r="T24" s="27"/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  <c r="AH24" s="25"/>
      <c r="AI24" s="25"/>
      <c r="AJ24" s="25"/>
    </row>
    <row r="25" spans="1:36" x14ac:dyDescent="0.2">
      <c r="A25" s="24"/>
      <c r="B25" s="25"/>
      <c r="C25" s="25"/>
      <c r="D25" s="26"/>
      <c r="E25" s="24" t="s">
        <v>120</v>
      </c>
      <c r="F25" s="26"/>
      <c r="G25" s="25"/>
      <c r="H25" s="25"/>
      <c r="I25" s="25"/>
      <c r="J25" s="25"/>
      <c r="K25" s="25"/>
      <c r="L25" s="25"/>
      <c r="M25" s="25"/>
      <c r="N25" s="25"/>
      <c r="O25" s="24"/>
      <c r="P25" s="25"/>
      <c r="Q25" s="25"/>
      <c r="R25" s="25"/>
      <c r="S25" s="27" t="s">
        <v>120</v>
      </c>
      <c r="T25" s="27"/>
      <c r="U25" s="27"/>
      <c r="V25" s="27"/>
      <c r="W25" s="27"/>
      <c r="X25" s="27"/>
      <c r="Y25" s="25"/>
      <c r="Z25" s="25"/>
      <c r="AA25" s="28"/>
      <c r="AB25" s="25"/>
      <c r="AC25" s="27"/>
      <c r="AD25" s="25"/>
      <c r="AE25" s="25"/>
      <c r="AF25" s="28"/>
      <c r="AG25" s="25"/>
      <c r="AH25" s="25"/>
      <c r="AI25" s="25"/>
      <c r="AJ25" s="25"/>
    </row>
    <row r="26" spans="1:36" x14ac:dyDescent="0.2">
      <c r="A26" s="24"/>
      <c r="B26" s="25"/>
      <c r="C26" s="25"/>
      <c r="D26" s="26"/>
      <c r="E26" s="24"/>
      <c r="F26" s="26" t="s">
        <v>121</v>
      </c>
      <c r="G26" s="25"/>
      <c r="H26" s="25"/>
      <c r="I26" s="25"/>
      <c r="J26" s="25"/>
      <c r="K26" s="25"/>
      <c r="L26" s="25"/>
      <c r="M26" s="25"/>
      <c r="N26" s="25"/>
      <c r="O26" s="24"/>
      <c r="P26" s="25"/>
      <c r="Q26" s="25"/>
      <c r="R26" s="25"/>
      <c r="S26" s="27"/>
      <c r="T26" s="27" t="s">
        <v>121</v>
      </c>
      <c r="U26" s="27"/>
      <c r="V26" s="27"/>
      <c r="W26" s="27"/>
      <c r="X26" s="27"/>
      <c r="Y26" s="25"/>
      <c r="Z26" s="25"/>
      <c r="AA26" s="28"/>
      <c r="AB26" s="25"/>
      <c r="AC26" s="27"/>
      <c r="AD26" s="25"/>
      <c r="AE26" s="25"/>
      <c r="AF26" s="28"/>
      <c r="AG26" s="25"/>
      <c r="AH26" s="25"/>
      <c r="AI26" s="25"/>
      <c r="AJ26" s="25"/>
    </row>
  </sheetData>
  <autoFilter ref="A3:AJ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Синодкин Олег Игоревич</cp:lastModifiedBy>
  <cp:lastPrinted>2013-03-06T08:00:43Z</cp:lastPrinted>
  <dcterms:created xsi:type="dcterms:W3CDTF">2007-11-07T07:16:05Z</dcterms:created>
  <dcterms:modified xsi:type="dcterms:W3CDTF">2015-06-18T08:37:01Z</dcterms:modified>
</cp:coreProperties>
</file>